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Trabajo Daniela/Trabajo/ANEP/2021/PLANIFICACION 21-22/PROYECTOS 2022/UTU/"/>
    </mc:Choice>
  </mc:AlternateContent>
  <xr:revisionPtr revIDLastSave="0" documentId="13_ncr:1_{217848CA-1195-554B-A971-CE012A6E99DE}" xr6:coauthVersionLast="47" xr6:coauthVersionMax="47" xr10:uidLastSave="{00000000-0000-0000-0000-000000000000}"/>
  <bookViews>
    <workbookView xWindow="6700" yWindow="600" windowWidth="21260" windowHeight="2020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generico'!$B$2:$K$67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43" l="1"/>
  <c r="G25" i="43"/>
  <c r="G26" i="43"/>
  <c r="G22" i="43"/>
  <c r="G19" i="43"/>
  <c r="G20" i="43"/>
  <c r="G16" i="43"/>
  <c r="G13" i="43"/>
  <c r="G21" i="43"/>
  <c r="K18" i="43" l="1"/>
  <c r="G15" i="43"/>
  <c r="K14" i="43" s="1"/>
  <c r="G10" i="43" l="1"/>
  <c r="K24" i="43" l="1"/>
  <c r="K12" i="43" l="1"/>
  <c r="G11" i="43"/>
  <c r="K9" i="43" s="1"/>
  <c r="K27" i="43" l="1"/>
  <c r="H22" i="43" l="1"/>
  <c r="I22" i="43"/>
  <c r="I19" i="43"/>
  <c r="H20" i="43"/>
  <c r="I20" i="43"/>
  <c r="H19" i="43"/>
  <c r="I16" i="43"/>
  <c r="H16" i="43"/>
  <c r="H13" i="43"/>
  <c r="I13" i="43"/>
  <c r="J12" i="43"/>
  <c r="H21" i="43"/>
  <c r="I21" i="43"/>
  <c r="I10" i="43"/>
  <c r="I26" i="43"/>
  <c r="J14" i="43"/>
  <c r="J18" i="43"/>
  <c r="I15" i="43"/>
  <c r="J24" i="43"/>
  <c r="H26" i="43"/>
  <c r="I25" i="43"/>
  <c r="D30" i="43"/>
  <c r="I11" i="43"/>
  <c r="H15" i="43"/>
  <c r="J9" i="43"/>
  <c r="H25" i="43"/>
  <c r="H10" i="43"/>
  <c r="H11" i="43"/>
  <c r="D41" i="43" l="1"/>
  <c r="D45" i="43" s="1"/>
  <c r="D40" i="43"/>
  <c r="D44" i="43" s="1"/>
  <c r="J27" i="43"/>
  <c r="D34" i="43"/>
  <c r="D35" i="43" l="1"/>
  <c r="D36" i="43" s="1"/>
  <c r="D32" i="43"/>
  <c r="D46" i="43"/>
  <c r="D42" i="43"/>
  <c r="D38" i="43" l="1"/>
  <c r="D48" i="43" s="1"/>
</calcChain>
</file>

<file path=xl/sharedStrings.xml><?xml version="1.0" encoding="utf-8"?>
<sst xmlns="http://schemas.openxmlformats.org/spreadsheetml/2006/main" count="98" uniqueCount="85">
  <si>
    <t>PINTURA</t>
  </si>
  <si>
    <t>m2</t>
  </si>
  <si>
    <t>RUBRO</t>
  </si>
  <si>
    <t>A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</si>
  <si>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</si>
  <si>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</si>
  <si>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</si>
  <si>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</si>
  <si>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</si>
  <si>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</si>
  <si>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</si>
  <si>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</si>
  <si>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</si>
  <si>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</si>
  <si>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F</t>
  </si>
  <si>
    <t>TOTAL IVA (D+E)</t>
  </si>
  <si>
    <t>G</t>
  </si>
  <si>
    <t>MONTO IMPONIBLE (sobre A)</t>
  </si>
  <si>
    <t>H</t>
  </si>
  <si>
    <t>I</t>
  </si>
  <si>
    <t>J</t>
  </si>
  <si>
    <t>K</t>
  </si>
  <si>
    <t>TOTAL LEYES SOCIALES (I+J)</t>
  </si>
  <si>
    <t>L</t>
  </si>
  <si>
    <t>global</t>
  </si>
  <si>
    <t>% UNITARIO SOBRE TOTAL</t>
  </si>
  <si>
    <t>1.1</t>
  </si>
  <si>
    <t>1.2</t>
  </si>
  <si>
    <t>MATRIZ DE OFERTA</t>
  </si>
  <si>
    <t>VARIOS</t>
  </si>
  <si>
    <t>PRECIO UNITARIO ($)</t>
  </si>
  <si>
    <t>TOTAL MONTO IMPONIBLE (G+H)</t>
  </si>
  <si>
    <t>1.00</t>
  </si>
  <si>
    <t>2.00</t>
  </si>
  <si>
    <t>IMPLANTACION EN OBRA</t>
  </si>
  <si>
    <t>% RUBRO SOBRE TOTAL</t>
  </si>
  <si>
    <t>PRECIO TOTAL RUBRO ($)</t>
  </si>
  <si>
    <t>OBRA PREVISTA</t>
  </si>
  <si>
    <t>5.1</t>
  </si>
  <si>
    <t>5.2</t>
  </si>
  <si>
    <t>% SUBRUBRO SOBRE TOTAL</t>
  </si>
  <si>
    <t>PRECIO TOTAL SUBRUBRO ($)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</si>
  <si>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</si>
  <si>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</si>
  <si>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</si>
  <si>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</si>
  <si>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</si>
  <si>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</si>
  <si>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</si>
  <si>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</si>
  <si>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</si>
  <si>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t>MONTO TOTAL OFERTADO (C+F+L)</t>
  </si>
  <si>
    <t>xx%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</si>
  <si>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</si>
  <si>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 xml:space="preserve">Barreras y vallados provisorios </t>
  </si>
  <si>
    <t>2.1</t>
  </si>
  <si>
    <t>3.1</t>
  </si>
  <si>
    <t>ALBAÑILERIA</t>
  </si>
  <si>
    <t>4.1</t>
  </si>
  <si>
    <t>Fletes</t>
  </si>
  <si>
    <t>Limpieza diaria, general y final de obra</t>
  </si>
  <si>
    <t xml:space="preserve">Arq. Residente Daniela Mello </t>
  </si>
  <si>
    <t>IMPREVISTOS (10%)</t>
  </si>
  <si>
    <t>IVA IMPREVISTOS (22% sobre B)</t>
  </si>
  <si>
    <t>MONTO IMPONIBLE (sobre B)</t>
  </si>
  <si>
    <t>LEYES SOCIALES (66,76% de H)</t>
  </si>
  <si>
    <t>LEYES SOCIALES (66,76% de I)</t>
  </si>
  <si>
    <t>Construcciones provisorias (se asume que se usarán instalaciones del local)</t>
  </si>
  <si>
    <t xml:space="preserve">SUSTITUCION DE LA CUBIERTA </t>
  </si>
  <si>
    <t>TODO EL LOCAL</t>
  </si>
  <si>
    <t>366 m2</t>
  </si>
  <si>
    <r>
      <rPr>
        <b/>
        <sz val="18"/>
        <color theme="0"/>
        <rFont val="Arial"/>
        <family val="2"/>
      </rPr>
      <t xml:space="preserve">UTU - SALTO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>Reparación de cubierta de taller de mecánica</t>
    </r>
    <r>
      <rPr>
        <b/>
        <sz val="14"/>
        <rFont val="Arial"/>
        <family val="2"/>
      </rPr>
      <t xml:space="preserve">                              </t>
    </r>
  </si>
  <si>
    <t>DESMANTELAMIENTOS</t>
  </si>
  <si>
    <t>Retiro de chapas y tirantería de madera en mal estado</t>
  </si>
  <si>
    <t>gl</t>
  </si>
  <si>
    <t>3.2</t>
  </si>
  <si>
    <t>Chapas</t>
  </si>
  <si>
    <t>Tirantes y clavadores</t>
  </si>
  <si>
    <t>Imprimación</t>
  </si>
  <si>
    <t>4.2</t>
  </si>
  <si>
    <t>4.3</t>
  </si>
  <si>
    <t xml:space="preserve">Pintura </t>
  </si>
  <si>
    <t>4.4</t>
  </si>
  <si>
    <t>Limpieza de chapas</t>
  </si>
  <si>
    <t>Convertidor de óxido (se estima 1/4 de la superficie oxidada)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</si>
</sst>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5" formatCode="&quot;$&quot;\ #,##0_);\(&quot;$&quot;\ #,##0\)"/>
    <numFmt numFmtId="6" formatCode="&quot;$&quot;\ #,##0_);[Red]\(&quot;$&quot;\ #,##0\)"/>
    <numFmt numFmtId="7" formatCode="&quot;$&quot;\ #,##0.00_);\(&quot;$&quot;\ #,##0.00\)"/>
    <numFmt numFmtId="42" formatCode="_(&quot;$&quot;\ * #,##0_);_(&quot;$&quot;\ * \(#,##0\);_(&quot;$&quot;\ * &quot;-&quot;_);_(@_)"/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U&quot;\ * #,##0.00_);_(&quot;$U&quot;\ * \(#,##0.00\);_(&quot;$U&quot;\ * &quot;-&quot;??_);_(@_)"/>
    <numFmt numFmtId="165" formatCode="_ * #,##0_ ;_ * \-#,##0_ ;_ * &quot;-&quot;_ ;_ @_ "/>
    <numFmt numFmtId="166" formatCode="_ * #,##0.00_ ;_ * \-#,##0.00_ ;_ * &quot;-&quot;??_ ;_ @_ 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.00_-;\-* #,##0.00_-;_-* &quot;-&quot;??_-;_-@_-"/>
    <numFmt numFmtId="170" formatCode="_(* #,##0_);_(* \(#,##0\);_(* &quot;-&quot;??_);_(@_)"/>
    <numFmt numFmtId="171" formatCode="[$$-2C0A]\ #,##0.00"/>
    <numFmt numFmtId="172" formatCode="[$$-2C0A]\ #,##0.000"/>
    <numFmt numFmtId="173" formatCode="_-* #,##0.00\ _€_-;\-* #,##0.00\ _€_-;_-* &quot;-&quot;??\ _€_-;_-@_-"/>
    <numFmt numFmtId="174" formatCode="_-* #,##0.00\ [$€]_-;\-* #,##0.00\ [$€]_-;_-* &quot;-&quot;??\ [$€]_-;_-@_-"/>
    <numFmt numFmtId="175" formatCode="_([$€]\ * #,##0.00_);_([$€]\ * \(#,##0.00\);_([$€]\ * &quot;-&quot;??_);_(@_)"/>
    <numFmt numFmtId="176" formatCode="_ [$€-2]\ * #,##0.00_ ;_ [$€-2]\ * \-#,##0.00_ ;_ [$€-2]\ * &quot;-&quot;??_ "/>
    <numFmt numFmtId="177" formatCode="[$-409]mmm\-yy;@"/>
    <numFmt numFmtId="178" formatCode="[$-C0A]mmm\-yy;@"/>
    <numFmt numFmtId="179" formatCode="_(&quot;$&quot;* #,##0_);_(&quot;$&quot;* \(#,##0\);_(&quot;$&quot;* &quot;-&quot;??_);_(@_)"/>
    <numFmt numFmtId="180" formatCode="_-* #,##0.00&quot; €&quot;_-;\-* #,##0.00&quot; €&quot;_-;_-* \-??&quot; €&quot;_-;_-@_-"/>
    <numFmt numFmtId="181" formatCode="#,##0.00\ ;&quot; (&quot;#,##0.00\);&quot; -&quot;#\ ;@\ "/>
    <numFmt numFmtId="182" formatCode="d\-mmmm\-yyyy"/>
    <numFmt numFmtId="183" formatCode="#.00"/>
    <numFmt numFmtId="184" formatCode="[$-C0A]d\-mmm\-yy;@"/>
    <numFmt numFmtId="185" formatCode="_-* #,##0\ _€_-;\-* #,##0\ _€_-;_-* &quot;-&quot;\ _€_-;_-@_-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#,##0.00;\-&quot;$&quot;#,##0.00"/>
    <numFmt numFmtId="197" formatCode="#,##0.00\ &quot;$&quot;\ "/>
    <numFmt numFmtId="198" formatCode="_ &quot;$U&quot;\ * #,##0_ ;_ &quot;$U&quot;\ * \-#,##0_ ;_ &quot;$U&quot;\ * &quot;-&quot;_ ;_ @_ "/>
    <numFmt numFmtId="199" formatCode="#,##0\ \ "/>
    <numFmt numFmtId="200" formatCode="0_)"/>
    <numFmt numFmtId="201" formatCode="&quot;$&quot;\ #,##0.0000000000_);\(&quot;$&quot;\ #,##0.0000000000\)"/>
    <numFmt numFmtId="202" formatCode="_-* #,##0\ _P_t_s_-;\-* #,##0\ _P_t_s_-;_-* &quot;-&quot;??\ _P_t_s_-;_-@_-"/>
    <numFmt numFmtId="203" formatCode="0.000%"/>
    <numFmt numFmtId="204" formatCode="0.0%"/>
    <numFmt numFmtId="205" formatCode="&quot;el 1% de la obra vial es &quot;#,##0"/>
    <numFmt numFmtId="206" formatCode="0.0000%"/>
    <numFmt numFmtId="207" formatCode="_-* #,##0\ &quot;Pts&quot;_-;\-* #,##0\ &quot;Pts&quot;_-;_-* &quot;-&quot;\ &quot;Pts&quot;_-;_-@_-"/>
    <numFmt numFmtId="208" formatCode="_-* #,##0.00\ _P_t_s_-;\-* #,##0.00\ _P_t_s_-;_-* &quot;-&quot;\ _P_t_s_-;_-@_-"/>
    <numFmt numFmtId="209" formatCode="_ &quot;$U&quot;\ * #,##0.00_ ;_ &quot;$U&quot;\ * \-#,##0.00_ ;_ &quot;$U&quot;\ * &quot;-&quot;??_ ;_ @_ "/>
    <numFmt numFmtId="210" formatCode="_ * #,##0.0000_ ;_ * \-#,##0.0000_ ;_ * &quot;-&quot;????_ ;_ @_ "/>
    <numFmt numFmtId="211" formatCode="_-* #,##0.00\ &quot;€&quot;_-;\-* #,##0.00\ &quot;€&quot;_-;_-* &quot;-&quot;??\ &quot;€&quot;_-;_-@_-"/>
    <numFmt numFmtId="212" formatCode="[$USD]\ #,##0.00\ ;[$USD]&quot; (&quot;#,##0.00\);[$USD]&quot; -&quot;#\ ;@\ "/>
    <numFmt numFmtId="213" formatCode="&quot;$U&quot;\ #,##0"/>
    <numFmt numFmtId="214" formatCode="%#.00"/>
    <numFmt numFmtId="215" formatCode="&quot;$&quot;#.00"/>
    <numFmt numFmtId="216" formatCode="\$#,##0;&quot;-$&quot;#,##0"/>
    <numFmt numFmtId="217" formatCode="[$$-409]#,##0.00"/>
    <numFmt numFmtId="218" formatCode="0.0000_)"/>
    <numFmt numFmtId="219" formatCode="&quot;$U&quot;\ #,##0;[Red]&quot;$U&quot;\ \-#,##0"/>
    <numFmt numFmtId="220" formatCode="#,##0\ &quot;pta&quot;;[Red]\-#,##0\ &quot;pta&quot;"/>
    <numFmt numFmtId="221" formatCode="_-* #,##0\ &quot;pta&quot;_-;\-* #,##0\ &quot;pta&quot;_-;_-* &quot;-&quot;\ &quot;pta&quot;_-;_-@_-"/>
    <numFmt numFmtId="222" formatCode="#,##0\ &quot;$U&quot;"/>
    <numFmt numFmtId="223" formatCode="_([$USD]\ * #,##0.00_);_([$USD]\ * \(#,##0.00\);_([$USD]\ * &quot;-&quot;??_);_(@_)"/>
    <numFmt numFmtId="224" formatCode="_([$USD]\ * #,##0.00_);_([$USD]\ * \(#,##0.00\);_([$USD]\ * \-??_);_(@_)"/>
    <numFmt numFmtId="225" formatCode="[$$-2C0A]#,##0.00;[Red]&quot;(&quot;[$$-2C0A]#,##0.00&quot;)&quot;"/>
    <numFmt numFmtId="226" formatCode="&quot;$U&quot;\ #,##0.00"/>
    <numFmt numFmtId="227" formatCode="0.00000%"/>
  </numFmts>
  <fonts count="1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/>
      <bottom/>
      <diagonal/>
    </border>
  </borders>
  <cellStyleXfs count="47872">
    <xf numFmtId="171" fontId="0" fillId="0" borderId="0"/>
    <xf numFmtId="0" fontId="2" fillId="0" borderId="0"/>
    <xf numFmtId="43" fontId="6" fillId="0" borderId="0" applyFont="0" applyFill="0" applyBorder="0" applyAlignment="0" applyProtection="0"/>
    <xf numFmtId="171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0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2" fontId="21" fillId="9" borderId="0" applyNumberFormat="0" applyBorder="0" applyAlignment="0" applyProtection="0"/>
    <xf numFmtId="172" fontId="21" fillId="9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3" fillId="2" borderId="0" applyNumberFormat="0" applyBorder="0" applyAlignment="0" applyProtection="0"/>
    <xf numFmtId="172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0" fontId="15" fillId="0" borderId="7" applyNumberFormat="0" applyFill="0" applyAlignment="0" applyProtection="0"/>
    <xf numFmtId="172" fontId="15" fillId="0" borderId="7" applyNumberFormat="0" applyFill="0" applyAlignment="0" applyProtection="0"/>
    <xf numFmtId="172" fontId="15" fillId="0" borderId="7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0" fontId="30" fillId="20" borderId="8" applyNumberFormat="0" applyAlignment="0" applyProtection="0"/>
    <xf numFmtId="17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1" fontId="33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1" fontId="6" fillId="0" borderId="0"/>
    <xf numFmtId="172" fontId="6" fillId="0" borderId="0"/>
    <xf numFmtId="172" fontId="6" fillId="0" borderId="0"/>
    <xf numFmtId="0" fontId="34" fillId="9" borderId="0" applyNumberFormat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8" fillId="36" borderId="0" applyNumberFormat="0" applyBorder="0" applyAlignment="0" applyProtection="0"/>
    <xf numFmtId="0" fontId="38" fillId="36" borderId="0" applyNumberFormat="0" applyBorder="0" applyAlignment="0" applyProtection="0"/>
    <xf numFmtId="172" fontId="38" fillId="3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30" borderId="0" applyNumberFormat="0" applyBorder="0" applyAlignment="0" applyProtection="0"/>
    <xf numFmtId="0" fontId="39" fillId="30" borderId="0" applyNumberFormat="0" applyBorder="0" applyAlignment="0" applyProtection="0"/>
    <xf numFmtId="172" fontId="39" fillId="30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1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45" fillId="0" borderId="0" applyFont="0" applyFill="0" applyBorder="0" applyAlignment="0" applyProtection="0"/>
    <xf numFmtId="176" fontId="23" fillId="0" borderId="0" applyFont="0" applyFill="0" applyBorder="0" applyAlignment="0" applyProtection="0"/>
    <xf numFmtId="17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0" fontId="6" fillId="0" borderId="0" applyFill="0" applyBorder="0" applyAlignment="0" applyProtection="0"/>
    <xf numFmtId="181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82" fontId="23" fillId="0" borderId="0" applyFill="0" applyBorder="0" applyAlignment="0" applyProtection="0"/>
    <xf numFmtId="183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0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0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0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4" fillId="20" borderId="5" applyNumberFormat="0" applyAlignment="0" applyProtection="0"/>
    <xf numFmtId="171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4" fontId="49" fillId="0" borderId="0" applyNumberFormat="0" applyFill="0" applyBorder="0" applyAlignment="0" applyProtection="0">
      <alignment vertical="top"/>
      <protection locked="0"/>
    </xf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4" fillId="3" borderId="0" applyNumberFormat="0" applyBorder="0" applyAlignment="0" applyProtection="0"/>
    <xf numFmtId="172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0" fontId="16" fillId="8" borderId="0" applyNumberFormat="0" applyBorder="0" applyAlignment="0" applyProtection="0"/>
    <xf numFmtId="172" fontId="16" fillId="8" borderId="0" applyNumberFormat="0" applyBorder="0" applyAlignment="0" applyProtection="0"/>
    <xf numFmtId="172" fontId="16" fillId="8" borderId="0" applyNumberFormat="0" applyBorder="0" applyAlignment="0" applyProtection="0"/>
    <xf numFmtId="0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41" fontId="6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1" fontId="59" fillId="0" borderId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8" fontId="60" fillId="0" borderId="0" applyFont="0" applyFill="0" applyBorder="0" applyAlignment="0" applyProtection="0"/>
    <xf numFmtId="198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2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ill="0" applyBorder="0" applyAlignment="0" applyProtection="0"/>
    <xf numFmtId="4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9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0" fontId="7" fillId="0" borderId="0" applyFont="0" applyFill="0" applyBorder="0" applyAlignment="0" applyProtection="0"/>
    <xf numFmtId="168" fontId="60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6" fillId="0" borderId="0"/>
    <xf numFmtId="213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13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208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08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2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202" fontId="60" fillId="0" borderId="0" applyFont="0" applyFill="0" applyBorder="0" applyAlignment="0" applyProtection="0"/>
    <xf numFmtId="204" fontId="60" fillId="0" borderId="0" applyFont="0" applyFill="0" applyBorder="0" applyAlignment="0" applyProtection="0"/>
    <xf numFmtId="215" fontId="33" fillId="0" borderId="0">
      <protection locked="0"/>
    </xf>
    <xf numFmtId="215" fontId="33" fillId="0" borderId="0">
      <protection locked="0"/>
    </xf>
    <xf numFmtId="216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2" fontId="69" fillId="19" borderId="0" applyNumberFormat="0" applyBorder="0" applyAlignment="0" applyProtection="0"/>
    <xf numFmtId="172" fontId="69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5" fillId="4" borderId="0" applyNumberFormat="0" applyBorder="0" applyAlignment="0" applyProtection="0"/>
    <xf numFmtId="172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1" fontId="45" fillId="0" borderId="0"/>
    <xf numFmtId="178" fontId="45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172" fontId="6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7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4" fontId="6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17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7" fontId="74" fillId="0" borderId="0"/>
    <xf numFmtId="167" fontId="74" fillId="0" borderId="0"/>
    <xf numFmtId="167" fontId="74" fillId="0" borderId="0"/>
    <xf numFmtId="167" fontId="74" fillId="0" borderId="0"/>
    <xf numFmtId="167" fontId="74" fillId="0" borderId="0"/>
    <xf numFmtId="218" fontId="74" fillId="0" borderId="0"/>
    <xf numFmtId="188" fontId="74" fillId="0" borderId="0"/>
    <xf numFmtId="188" fontId="74" fillId="0" borderId="0"/>
    <xf numFmtId="219" fontId="74" fillId="0" borderId="0"/>
    <xf numFmtId="219" fontId="74" fillId="0" borderId="0"/>
    <xf numFmtId="220" fontId="74" fillId="0" borderId="0"/>
    <xf numFmtId="0" fontId="74" fillId="0" borderId="0"/>
    <xf numFmtId="0" fontId="74" fillId="0" borderId="0"/>
    <xf numFmtId="220" fontId="74" fillId="0" borderId="0"/>
    <xf numFmtId="220" fontId="74" fillId="0" borderId="0"/>
    <xf numFmtId="220" fontId="74" fillId="0" borderId="0"/>
    <xf numFmtId="221" fontId="74" fillId="0" borderId="0"/>
    <xf numFmtId="221" fontId="74" fillId="0" borderId="0"/>
    <xf numFmtId="221" fontId="74" fillId="0" borderId="0"/>
    <xf numFmtId="218" fontId="74" fillId="0" borderId="0"/>
    <xf numFmtId="219" fontId="74" fillId="0" borderId="0"/>
    <xf numFmtId="219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0" fontId="75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1" fontId="23" fillId="0" borderId="0"/>
    <xf numFmtId="172" fontId="23" fillId="0" borderId="0"/>
    <xf numFmtId="184" fontId="75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1" fontId="76" fillId="0" borderId="0"/>
    <xf numFmtId="172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217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204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1" fontId="64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5" fontId="74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171" fontId="61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8" fontId="74" fillId="0" borderId="0"/>
    <xf numFmtId="168" fontId="74" fillId="0" borderId="0"/>
    <xf numFmtId="0" fontId="1" fillId="0" borderId="0"/>
    <xf numFmtId="0" fontId="9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2" fontId="74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23" fillId="0" borderId="0"/>
    <xf numFmtId="168" fontId="74" fillId="0" borderId="0"/>
    <xf numFmtId="168" fontId="74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68" fontId="74" fillId="0" borderId="0"/>
    <xf numFmtId="171" fontId="6" fillId="0" borderId="0"/>
    <xf numFmtId="200" fontId="74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1" fontId="6" fillId="0" borderId="0"/>
    <xf numFmtId="200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/>
    <xf numFmtId="172" fontId="6" fillId="0" borderId="0"/>
    <xf numFmtId="172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6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3" fontId="6" fillId="0" borderId="25" applyBorder="0"/>
    <xf numFmtId="224" fontId="6" fillId="0" borderId="0" applyBorder="0"/>
    <xf numFmtId="223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5" fontId="10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43" fontId="106" fillId="0" borderId="0" applyFont="0" applyFill="0" applyBorder="0" applyAlignment="0" applyProtection="0"/>
    <xf numFmtId="43" fontId="8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0" fontId="105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6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6" fontId="105" fillId="0" borderId="0" applyFont="0" applyFill="0" applyBorder="0" applyAlignment="0" applyProtection="0"/>
  </cellStyleXfs>
  <cellXfs count="168">
    <xf numFmtId="171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1" fontId="82" fillId="0" borderId="0" xfId="0" applyFont="1" applyAlignment="1">
      <alignment vertical="center"/>
    </xf>
    <xf numFmtId="171" fontId="113" fillId="0" borderId="0" xfId="0" applyFont="1" applyAlignment="1">
      <alignment horizontal="left" vertical="center" indent="6"/>
    </xf>
    <xf numFmtId="171" fontId="113" fillId="0" borderId="0" xfId="0" applyFont="1" applyAlignment="1">
      <alignment horizontal="left" vertical="center" indent="15"/>
    </xf>
    <xf numFmtId="171" fontId="114" fillId="0" borderId="0" xfId="0" applyFont="1" applyAlignment="1">
      <alignment vertical="center"/>
    </xf>
    <xf numFmtId="171" fontId="115" fillId="0" borderId="0" xfId="0" applyFont="1" applyAlignment="1">
      <alignment vertical="center"/>
    </xf>
    <xf numFmtId="171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7" fillId="0" borderId="34" xfId="0" applyNumberFormat="1" applyFont="1" applyFill="1" applyBorder="1" applyAlignment="1">
      <alignment horizontal="center"/>
    </xf>
    <xf numFmtId="4" fontId="101" fillId="0" borderId="39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0" fillId="52" borderId="25" xfId="47865" applyFont="1" applyFill="1" applyBorder="1" applyAlignment="1">
      <alignment horizontal="center" vertical="center" wrapText="1"/>
    </xf>
    <xf numFmtId="0" fontId="120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23" fillId="0" borderId="43" xfId="17901" applyFont="1" applyFill="1" applyBorder="1" applyAlignment="1">
      <alignment horizontal="center"/>
    </xf>
    <xf numFmtId="4" fontId="23" fillId="51" borderId="43" xfId="0" applyNumberFormat="1" applyFont="1" applyFill="1" applyBorder="1" applyAlignment="1">
      <alignment horizontal="center"/>
    </xf>
    <xf numFmtId="0" fontId="23" fillId="0" borderId="41" xfId="17901" applyFont="1" applyFill="1" applyBorder="1" applyAlignment="1">
      <alignment horizontal="center"/>
    </xf>
    <xf numFmtId="0" fontId="112" fillId="51" borderId="42" xfId="47864" applyFont="1" applyFill="1" applyBorder="1"/>
    <xf numFmtId="4" fontId="23" fillId="51" borderId="41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4" fontId="116" fillId="54" borderId="26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11" fillId="54" borderId="27" xfId="47864" applyFont="1" applyFill="1" applyBorder="1"/>
    <xf numFmtId="4" fontId="23" fillId="0" borderId="15" xfId="47842" applyNumberFormat="1" applyFont="1" applyFill="1" applyBorder="1" applyAlignment="1">
      <alignment horizontal="center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0" fontId="120" fillId="52" borderId="50" xfId="47864" applyFont="1" applyFill="1" applyBorder="1" applyAlignment="1">
      <alignment horizontal="center" vertical="center" wrapText="1"/>
    </xf>
    <xf numFmtId="0" fontId="111" fillId="51" borderId="51" xfId="47864" applyFont="1" applyFill="1" applyBorder="1"/>
    <xf numFmtId="0" fontId="120" fillId="52" borderId="44" xfId="47864" applyFont="1" applyFill="1" applyBorder="1" applyAlignment="1">
      <alignment horizontal="center" vertical="center" wrapText="1"/>
    </xf>
    <xf numFmtId="0" fontId="111" fillId="53" borderId="52" xfId="47864" applyFont="1" applyFill="1" applyBorder="1"/>
    <xf numFmtId="4" fontId="23" fillId="0" borderId="42" xfId="47842" applyNumberFormat="1" applyFont="1" applyFill="1" applyBorder="1" applyAlignment="1">
      <alignment horizontal="center"/>
    </xf>
    <xf numFmtId="206" fontId="111" fillId="0" borderId="48" xfId="47864" applyNumberFormat="1" applyFont="1" applyFill="1" applyBorder="1" applyAlignment="1">
      <alignment horizontal="right" indent="1"/>
    </xf>
    <xf numFmtId="4" fontId="23" fillId="51" borderId="15" xfId="0" applyNumberFormat="1" applyFont="1" applyFill="1" applyBorder="1" applyAlignment="1">
      <alignment horizontal="center"/>
    </xf>
    <xf numFmtId="0" fontId="111" fillId="51" borderId="48" xfId="47864" applyFont="1" applyFill="1" applyBorder="1"/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4" borderId="28" xfId="47864" applyNumberFormat="1" applyFont="1" applyFill="1" applyBorder="1"/>
    <xf numFmtId="206" fontId="111" fillId="0" borderId="55" xfId="47864" applyNumberFormat="1" applyFont="1" applyFill="1" applyBorder="1" applyAlignment="1">
      <alignment horizontal="right" indent="1"/>
    </xf>
    <xf numFmtId="206" fontId="111" fillId="0" borderId="53" xfId="47864" applyNumberFormat="1" applyFont="1" applyFill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10" fillId="56" borderId="30" xfId="47864" applyNumberFormat="1" applyFont="1" applyFill="1" applyBorder="1" applyAlignment="1">
      <alignment horizontal="right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27" fontId="23" fillId="0" borderId="51" xfId="47864" applyNumberFormat="1" applyFont="1" applyBorder="1" applyAlignment="1">
      <alignment horizontal="center"/>
    </xf>
    <xf numFmtId="227" fontId="23" fillId="0" borderId="15" xfId="0" applyNumberFormat="1" applyFont="1" applyBorder="1" applyAlignment="1">
      <alignment horizontal="center"/>
    </xf>
    <xf numFmtId="227" fontId="110" fillId="53" borderId="27" xfId="47864" applyNumberFormat="1" applyFont="1" applyFill="1" applyBorder="1" applyAlignment="1">
      <alignment horizontal="center"/>
    </xf>
    <xf numFmtId="227" fontId="111" fillId="53" borderId="27" xfId="47864" applyNumberFormat="1" applyFont="1" applyFill="1" applyBorder="1"/>
    <xf numFmtId="227" fontId="111" fillId="54" borderId="27" xfId="47864" applyNumberFormat="1" applyFont="1" applyFill="1" applyBorder="1"/>
    <xf numFmtId="206" fontId="111" fillId="53" borderId="27" xfId="47864" applyNumberFormat="1" applyFont="1" applyFill="1" applyBorder="1"/>
    <xf numFmtId="206" fontId="111" fillId="54" borderId="27" xfId="47864" applyNumberFormat="1" applyFont="1" applyFill="1" applyBorder="1"/>
    <xf numFmtId="206" fontId="112" fillId="51" borderId="31" xfId="47864" applyNumberFormat="1" applyFont="1" applyFill="1" applyBorder="1"/>
    <xf numFmtId="10" fontId="110" fillId="0" borderId="0" xfId="47864" applyNumberFormat="1" applyFont="1" applyBorder="1" applyAlignment="1">
      <alignment horizontal="center"/>
    </xf>
    <xf numFmtId="10" fontId="110" fillId="0" borderId="56" xfId="47864" applyNumberFormat="1" applyFont="1" applyBorder="1" applyAlignment="1">
      <alignment horizontal="center"/>
    </xf>
    <xf numFmtId="226" fontId="108" fillId="0" borderId="35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69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53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1" fillId="55" borderId="60" xfId="47865" applyFont="1" applyFill="1" applyBorder="1" applyAlignment="1">
      <alignment horizontal="center" vertical="center" wrapText="1"/>
    </xf>
    <xf numFmtId="0" fontId="121" fillId="55" borderId="64" xfId="47865" applyFont="1" applyFill="1" applyBorder="1" applyAlignment="1">
      <alignment horizontal="center" vertical="center" wrapText="1"/>
    </xf>
    <xf numFmtId="0" fontId="121" fillId="55" borderId="68" xfId="47865" applyFont="1" applyFill="1" applyBorder="1" applyAlignment="1">
      <alignment horizontal="center" vertical="center" wrapText="1"/>
    </xf>
    <xf numFmtId="10" fontId="121" fillId="55" borderId="60" xfId="47865" applyNumberFormat="1" applyFont="1" applyFill="1" applyBorder="1" applyAlignment="1">
      <alignment horizontal="center" vertical="center" wrapText="1"/>
    </xf>
    <xf numFmtId="10" fontId="121" fillId="55" borderId="64" xfId="47865" applyNumberFormat="1" applyFont="1" applyFill="1" applyBorder="1" applyAlignment="1">
      <alignment horizontal="center" vertical="center" wrapText="1"/>
    </xf>
    <xf numFmtId="10" fontId="121" fillId="55" borderId="68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1" fontId="104" fillId="0" borderId="0" xfId="0" applyFont="1" applyAlignment="1">
      <alignment horizontal="center"/>
    </xf>
    <xf numFmtId="0" fontId="23" fillId="0" borderId="49" xfId="17901" applyFont="1" applyFill="1" applyBorder="1" applyAlignment="1">
      <alignment wrapText="1"/>
    </xf>
    <xf numFmtId="4" fontId="116" fillId="53" borderId="27" xfId="0" applyNumberFormat="1" applyFont="1" applyFill="1" applyBorder="1" applyAlignment="1">
      <alignment horizontal="left" wrapText="1"/>
    </xf>
    <xf numFmtId="4" fontId="23" fillId="51" borderId="49" xfId="0" applyNumberFormat="1" applyFont="1" applyFill="1" applyBorder="1" applyAlignment="1">
      <alignment horizontal="left" wrapText="1"/>
    </xf>
    <xf numFmtId="4" fontId="23" fillId="51" borderId="32" xfId="0" applyNumberFormat="1" applyFont="1" applyFill="1" applyBorder="1" applyAlignment="1">
      <alignment horizontal="left" wrapText="1"/>
    </xf>
    <xf numFmtId="4" fontId="116" fillId="54" borderId="27" xfId="0" applyNumberFormat="1" applyFont="1" applyFill="1" applyBorder="1" applyAlignment="1">
      <alignment horizontal="left" wrapText="1"/>
    </xf>
    <xf numFmtId="0" fontId="23" fillId="0" borderId="54" xfId="17901" applyFont="1" applyFill="1" applyBorder="1" applyAlignment="1">
      <alignment wrapText="1"/>
    </xf>
    <xf numFmtId="4" fontId="117" fillId="51" borderId="46" xfId="0" applyNumberFormat="1" applyFont="1" applyFill="1" applyBorder="1" applyAlignment="1">
      <alignment horizontal="center" vertical="center"/>
    </xf>
    <xf numFmtId="4" fontId="117" fillId="51" borderId="40" xfId="0" applyNumberFormat="1" applyFont="1" applyFill="1" applyBorder="1" applyAlignment="1">
      <alignment horizontal="center" vertical="center"/>
    </xf>
    <xf numFmtId="171" fontId="0" fillId="0" borderId="40" xfId="0" applyBorder="1" applyAlignment="1"/>
    <xf numFmtId="171" fontId="0" fillId="0" borderId="45" xfId="0" applyBorder="1" applyAlignment="1"/>
    <xf numFmtId="171" fontId="117" fillId="52" borderId="47" xfId="0" applyFont="1" applyFill="1" applyBorder="1" applyAlignment="1">
      <alignment horizontal="center" vertical="center" wrapText="1"/>
    </xf>
    <xf numFmtId="171" fontId="117" fillId="52" borderId="70" xfId="0" applyFont="1" applyFill="1" applyBorder="1" applyAlignment="1">
      <alignment horizontal="center" vertical="center" wrapText="1"/>
    </xf>
    <xf numFmtId="171" fontId="0" fillId="0" borderId="70" xfId="0" applyBorder="1" applyAlignment="1">
      <alignment horizontal="center" vertical="center" wrapText="1"/>
    </xf>
    <xf numFmtId="171" fontId="0" fillId="0" borderId="71" xfId="0" applyBorder="1" applyAlignment="1">
      <alignment horizontal="center" vertical="center" wrapText="1"/>
    </xf>
    <xf numFmtId="0" fontId="121" fillId="55" borderId="59" xfId="47865" applyFont="1" applyFill="1" applyBorder="1" applyAlignment="1">
      <alignment horizontal="left" vertical="center" wrapText="1"/>
    </xf>
    <xf numFmtId="0" fontId="121" fillId="55" borderId="60" xfId="47865" applyFont="1" applyFill="1" applyBorder="1" applyAlignment="1">
      <alignment horizontal="left" vertical="center" wrapText="1"/>
    </xf>
    <xf numFmtId="171" fontId="0" fillId="0" borderId="60" xfId="0" applyBorder="1" applyAlignment="1">
      <alignment horizontal="left" vertical="center" wrapText="1"/>
    </xf>
    <xf numFmtId="0" fontId="121" fillId="55" borderId="65" xfId="47865" applyFont="1" applyFill="1" applyBorder="1" applyAlignment="1">
      <alignment horizontal="left" vertical="center" wrapText="1"/>
    </xf>
    <xf numFmtId="0" fontId="121" fillId="55" borderId="66" xfId="47865" applyFont="1" applyFill="1" applyBorder="1" applyAlignment="1">
      <alignment horizontal="left" vertical="center" wrapText="1"/>
    </xf>
    <xf numFmtId="0" fontId="121" fillId="55" borderId="67" xfId="47865" applyFont="1" applyFill="1" applyBorder="1" applyAlignment="1">
      <alignment horizontal="left" vertical="center" wrapText="1"/>
    </xf>
    <xf numFmtId="171" fontId="0" fillId="0" borderId="68" xfId="0" applyBorder="1" applyAlignment="1">
      <alignment horizontal="left" vertical="center" wrapText="1"/>
    </xf>
    <xf numFmtId="0" fontId="121" fillId="55" borderId="68" xfId="47865" applyFont="1" applyFill="1" applyBorder="1" applyAlignment="1">
      <alignment horizontal="left" vertical="center" wrapText="1"/>
    </xf>
    <xf numFmtId="0" fontId="121" fillId="55" borderId="57" xfId="47865" applyFont="1" applyFill="1" applyBorder="1" applyAlignment="1">
      <alignment horizontal="left" vertical="center" wrapText="1"/>
    </xf>
    <xf numFmtId="0" fontId="121" fillId="55" borderId="58" xfId="47865" applyFont="1" applyFill="1" applyBorder="1" applyAlignment="1">
      <alignment horizontal="left" vertical="center" wrapText="1"/>
    </xf>
    <xf numFmtId="0" fontId="121" fillId="55" borderId="64" xfId="47865" applyFont="1" applyFill="1" applyBorder="1" applyAlignment="1">
      <alignment horizontal="left" vertical="center" wrapText="1"/>
    </xf>
    <xf numFmtId="171" fontId="0" fillId="0" borderId="64" xfId="0" applyBorder="1" applyAlignment="1">
      <alignment horizontal="left" vertical="center" wrapText="1"/>
    </xf>
    <xf numFmtId="0" fontId="121" fillId="55" borderId="61" xfId="47865" applyFont="1" applyFill="1" applyBorder="1" applyAlignment="1">
      <alignment horizontal="left" vertical="center" wrapText="1"/>
    </xf>
    <xf numFmtId="0" fontId="121" fillId="55" borderId="62" xfId="47865" applyFont="1" applyFill="1" applyBorder="1" applyAlignment="1">
      <alignment horizontal="left" vertical="center" wrapText="1"/>
    </xf>
    <xf numFmtId="0" fontId="121" fillId="55" borderId="63" xfId="47865" applyFont="1" applyFill="1" applyBorder="1" applyAlignment="1">
      <alignment horizontal="left" vertical="center" wrapText="1"/>
    </xf>
    <xf numFmtId="4" fontId="23" fillId="51" borderId="72" xfId="0" applyNumberFormat="1" applyFont="1" applyFill="1" applyBorder="1" applyAlignment="1">
      <alignment horizontal="center"/>
    </xf>
    <xf numFmtId="4" fontId="23" fillId="51" borderId="0" xfId="0" applyNumberFormat="1" applyFont="1" applyFill="1" applyBorder="1" applyAlignment="1">
      <alignment horizontal="left" wrapText="1"/>
    </xf>
    <xf numFmtId="4" fontId="23" fillId="0" borderId="0" xfId="0" applyNumberFormat="1" applyFont="1" applyFill="1" applyBorder="1" applyAlignment="1">
      <alignment horizontal="center"/>
    </xf>
    <xf numFmtId="227" fontId="23" fillId="0" borderId="0" xfId="47864" applyNumberFormat="1" applyFont="1" applyBorder="1" applyAlignment="1">
      <alignment horizontal="center"/>
    </xf>
    <xf numFmtId="227" fontId="23" fillId="0" borderId="0" xfId="0" applyNumberFormat="1" applyFont="1" applyBorder="1" applyAlignment="1">
      <alignment horizontal="center"/>
    </xf>
    <xf numFmtId="206" fontId="112" fillId="51" borderId="0" xfId="47864" applyNumberFormat="1" applyFont="1" applyFill="1" applyBorder="1"/>
    <xf numFmtId="0" fontId="112" fillId="51" borderId="50" xfId="47864" applyFont="1" applyFill="1" applyBorder="1"/>
    <xf numFmtId="4" fontId="23" fillId="0" borderId="32" xfId="0" applyNumberFormat="1" applyFont="1" applyFill="1" applyBorder="1" applyAlignment="1">
      <alignment horizontal="left" wrapText="1"/>
    </xf>
    <xf numFmtId="4" fontId="23" fillId="0" borderId="0" xfId="0" applyNumberFormat="1" applyFont="1" applyFill="1" applyBorder="1" applyAlignment="1">
      <alignment horizontal="left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þ_x001d_ð*&amp;„ýš&amp;}ý_x000b__x0008_Ó_x000d_¬_x000e__x0007__x0001__x0001_" xfId="41867" xr:uid="{00000000-0005-0000-0000-0000B0A3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1671104</xdr:colOff>
      <xdr:row>1</xdr:row>
      <xdr:rowOff>71400</xdr:rowOff>
    </xdr:from>
    <xdr:to>
      <xdr:col>9</xdr:col>
      <xdr:colOff>326186</xdr:colOff>
      <xdr:row>1</xdr:row>
      <xdr:rowOff>1329970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59796" y="320652"/>
          <a:ext cx="9349194" cy="1258570"/>
        </a:xfrm>
        <a:prstGeom prst="rect">
          <a:avLst/>
        </a:prstGeom>
      </xdr:spPr>
    </xdr:pic>
    <xdr:clientData/>
  </xdr:twoCellAnchor>
  <xdr:twoCellAnchor editAs="oneCell">
    <xdr:from>
      <xdr:col>2</xdr:col>
      <xdr:colOff>1525222</xdr:colOff>
      <xdr:row>50</xdr:row>
      <xdr:rowOff>144504</xdr:rowOff>
    </xdr:from>
    <xdr:to>
      <xdr:col>2</xdr:col>
      <xdr:colOff>3101951</xdr:colOff>
      <xdr:row>61</xdr:row>
      <xdr:rowOff>121221</xdr:rowOff>
    </xdr:to>
    <xdr:pic>
      <xdr:nvPicPr>
        <xdr:cNvPr id="4" name="Imagen 4" descr="Texto&#10;&#10;Descripción generada automáticamente">
          <a:extLst>
            <a:ext uri="{FF2B5EF4-FFF2-40B4-BE49-F238E27FC236}">
              <a16:creationId xmlns:a16="http://schemas.microsoft.com/office/drawing/2014/main" id="{ED6B356C-5F24-9048-882D-D4385C7B1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3769" y="19031683"/>
          <a:ext cx="1576729" cy="1767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1"/>
  <sheetViews>
    <sheetView tabSelected="1" view="pageLayout" topLeftCell="C11" zoomScale="107" zoomScaleNormal="80" zoomScalePageLayoutView="107" workbookViewId="0">
      <selection activeCell="G33" sqref="G33"/>
    </sheetView>
  </sheetViews>
  <sheetFormatPr baseColWidth="10" defaultColWidth="11.5" defaultRowHeight="13"/>
  <cols>
    <col min="1" max="1" width="6" style="2" customWidth="1"/>
    <col min="2" max="2" width="12.1640625" style="1" customWidth="1"/>
    <col min="3" max="3" width="56.33203125" style="2" customWidth="1"/>
    <col min="4" max="4" width="15.6640625" style="1" customWidth="1"/>
    <col min="5" max="5" width="12.5" style="7" customWidth="1"/>
    <col min="6" max="6" width="14.33203125" style="2" customWidth="1"/>
    <col min="7" max="7" width="15.6640625" style="2" customWidth="1"/>
    <col min="8" max="8" width="13.33203125" style="2" customWidth="1"/>
    <col min="9" max="9" width="12.33203125" style="2" customWidth="1"/>
    <col min="10" max="10" width="11.83203125" style="2" customWidth="1"/>
    <col min="11" max="11" width="14.6640625" style="2" customWidth="1"/>
    <col min="12" max="12" width="36.6640625" style="2" bestFit="1" customWidth="1"/>
    <col min="13" max="16384" width="11.5" style="2"/>
  </cols>
  <sheetData>
    <row r="1" spans="1:12" ht="20.25" customHeight="1" thickBot="1">
      <c r="A1" s="37"/>
      <c r="B1" s="38"/>
      <c r="C1" s="37"/>
      <c r="D1" s="38"/>
      <c r="E1" s="39"/>
      <c r="F1" s="37"/>
      <c r="G1" s="37"/>
      <c r="H1" s="85"/>
      <c r="I1" s="37"/>
      <c r="J1" s="37"/>
      <c r="K1" s="37"/>
    </row>
    <row r="2" spans="1:12" ht="114" customHeight="1" thickBot="1">
      <c r="A2" s="37"/>
      <c r="B2" s="136"/>
      <c r="C2" s="137"/>
      <c r="D2" s="137"/>
      <c r="E2" s="137"/>
      <c r="F2" s="137"/>
      <c r="G2" s="137"/>
      <c r="H2" s="137"/>
      <c r="I2" s="137"/>
      <c r="J2" s="138"/>
      <c r="K2" s="139"/>
    </row>
    <row r="3" spans="1:12" ht="65.25" customHeight="1" thickBot="1">
      <c r="B3" s="140" t="s">
        <v>71</v>
      </c>
      <c r="C3" s="141"/>
      <c r="D3" s="141"/>
      <c r="E3" s="141"/>
      <c r="F3" s="141"/>
      <c r="G3" s="141"/>
      <c r="H3" s="141"/>
      <c r="I3" s="141"/>
      <c r="J3" s="142"/>
      <c r="K3" s="143"/>
    </row>
    <row r="4" spans="1:12" ht="40.5" customHeight="1">
      <c r="B4" s="152" t="s">
        <v>53</v>
      </c>
      <c r="C4" s="153"/>
      <c r="D4" s="144" t="s">
        <v>47</v>
      </c>
      <c r="E4" s="146"/>
      <c r="F4" s="145"/>
      <c r="G4" s="146"/>
      <c r="H4" s="122"/>
      <c r="I4" s="144" t="s">
        <v>48</v>
      </c>
      <c r="J4" s="145"/>
      <c r="K4" s="125" t="s">
        <v>52</v>
      </c>
    </row>
    <row r="5" spans="1:12" ht="40.5" customHeight="1">
      <c r="B5" s="156" t="s">
        <v>68</v>
      </c>
      <c r="C5" s="157"/>
      <c r="D5" s="158" t="s">
        <v>46</v>
      </c>
      <c r="E5" s="155"/>
      <c r="F5" s="154"/>
      <c r="G5" s="155"/>
      <c r="H5" s="123"/>
      <c r="I5" s="158" t="s">
        <v>48</v>
      </c>
      <c r="J5" s="154"/>
      <c r="K5" s="126" t="s">
        <v>52</v>
      </c>
    </row>
    <row r="6" spans="1:12" ht="40.5" customHeight="1" thickBot="1">
      <c r="B6" s="147" t="s">
        <v>69</v>
      </c>
      <c r="C6" s="148"/>
      <c r="D6" s="149" t="s">
        <v>45</v>
      </c>
      <c r="E6" s="150"/>
      <c r="F6" s="151"/>
      <c r="G6" s="150"/>
      <c r="H6" s="124" t="s">
        <v>70</v>
      </c>
      <c r="I6" s="149" t="s">
        <v>49</v>
      </c>
      <c r="J6" s="151"/>
      <c r="K6" s="127" t="s">
        <v>52</v>
      </c>
    </row>
    <row r="7" spans="1:12" ht="40.5" customHeight="1" thickBot="1">
      <c r="B7" s="147" t="s">
        <v>50</v>
      </c>
      <c r="C7" s="148"/>
      <c r="D7" s="149"/>
      <c r="E7" s="150"/>
      <c r="F7" s="151"/>
      <c r="G7" s="150"/>
      <c r="H7" s="124"/>
      <c r="I7" s="149" t="s">
        <v>49</v>
      </c>
      <c r="J7" s="151"/>
      <c r="K7" s="127" t="s">
        <v>52</v>
      </c>
    </row>
    <row r="8" spans="1:12" ht="48" customHeight="1" thickBot="1">
      <c r="B8" s="49" t="s">
        <v>2</v>
      </c>
      <c r="C8" s="49" t="s">
        <v>8</v>
      </c>
      <c r="D8" s="49" t="s">
        <v>6</v>
      </c>
      <c r="E8" s="49" t="s">
        <v>7</v>
      </c>
      <c r="F8" s="50" t="s">
        <v>30</v>
      </c>
      <c r="G8" s="50" t="s">
        <v>41</v>
      </c>
      <c r="H8" s="50" t="s">
        <v>25</v>
      </c>
      <c r="I8" s="72" t="s">
        <v>40</v>
      </c>
      <c r="J8" s="70" t="s">
        <v>35</v>
      </c>
      <c r="K8" s="50" t="s">
        <v>36</v>
      </c>
    </row>
    <row r="9" spans="1:12" ht="20" thickBot="1">
      <c r="B9" s="51" t="s">
        <v>32</v>
      </c>
      <c r="C9" s="52" t="s">
        <v>34</v>
      </c>
      <c r="D9" s="53"/>
      <c r="E9" s="54"/>
      <c r="F9" s="55"/>
      <c r="G9" s="68"/>
      <c r="H9" s="55"/>
      <c r="I9" s="73"/>
      <c r="J9" s="93">
        <f>K9/K27</f>
        <v>1.4675667742882301E-2</v>
      </c>
      <c r="K9" s="79">
        <f>G10+G11</f>
        <v>6000</v>
      </c>
    </row>
    <row r="10" spans="1:12" ht="35">
      <c r="B10" s="56" t="s">
        <v>26</v>
      </c>
      <c r="C10" s="130" t="s">
        <v>67</v>
      </c>
      <c r="D10" s="61" t="s">
        <v>24</v>
      </c>
      <c r="E10" s="40">
        <v>1</v>
      </c>
      <c r="F10" s="40">
        <v>4500</v>
      </c>
      <c r="G10" s="74">
        <f>E10*F10</f>
        <v>4500</v>
      </c>
      <c r="H10" s="88">
        <f>+F10/$K$27</f>
        <v>1.1006750807161726E-2</v>
      </c>
      <c r="I10" s="89">
        <f>+G10/$K$27</f>
        <v>1.1006750807161726E-2</v>
      </c>
      <c r="J10" s="95"/>
      <c r="K10" s="59"/>
      <c r="L10" s="31"/>
    </row>
    <row r="11" spans="1:12" ht="22" thickBot="1">
      <c r="B11" s="56" t="s">
        <v>27</v>
      </c>
      <c r="C11" s="130" t="s">
        <v>54</v>
      </c>
      <c r="D11" s="61" t="s">
        <v>24</v>
      </c>
      <c r="E11" s="40">
        <v>1</v>
      </c>
      <c r="F11" s="40">
        <v>1500</v>
      </c>
      <c r="G11" s="74">
        <f t="shared" ref="G11" si="0">E11*F11</f>
        <v>1500</v>
      </c>
      <c r="H11" s="88">
        <f>+F11/$K$27</f>
        <v>3.6689169357205752E-3</v>
      </c>
      <c r="I11" s="89">
        <f>+G11/$K$27</f>
        <v>3.6689169357205752E-3</v>
      </c>
      <c r="J11" s="95"/>
      <c r="K11" s="59"/>
      <c r="L11" s="32"/>
    </row>
    <row r="12" spans="1:12" ht="20" thickBot="1">
      <c r="B12" s="67" t="s">
        <v>33</v>
      </c>
      <c r="C12" s="131" t="s">
        <v>72</v>
      </c>
      <c r="D12" s="53"/>
      <c r="E12" s="54"/>
      <c r="F12" s="55"/>
      <c r="G12" s="69"/>
      <c r="H12" s="90"/>
      <c r="I12" s="91"/>
      <c r="J12" s="93">
        <f>K12/K27</f>
        <v>2.4459446238137169E-2</v>
      </c>
      <c r="K12" s="78">
        <f>SUM(G13:G13)</f>
        <v>10000</v>
      </c>
      <c r="L12" s="33"/>
    </row>
    <row r="13" spans="1:12" ht="20" thickBot="1">
      <c r="B13" s="57" t="s">
        <v>55</v>
      </c>
      <c r="C13" s="132" t="s">
        <v>73</v>
      </c>
      <c r="D13" s="57" t="s">
        <v>74</v>
      </c>
      <c r="E13" s="76">
        <v>1</v>
      </c>
      <c r="F13" s="40">
        <v>10000</v>
      </c>
      <c r="G13" s="74">
        <f>E13*F13</f>
        <v>10000</v>
      </c>
      <c r="H13" s="88">
        <f>+F13/$K$27</f>
        <v>2.4459446238137169E-2</v>
      </c>
      <c r="I13" s="89">
        <f>+G13/$K$27</f>
        <v>2.4459446238137169E-2</v>
      </c>
      <c r="J13" s="71"/>
      <c r="K13" s="77"/>
      <c r="L13" s="33"/>
    </row>
    <row r="14" spans="1:12" ht="20" thickBot="1">
      <c r="B14" s="62">
        <v>3</v>
      </c>
      <c r="C14" s="134" t="s">
        <v>57</v>
      </c>
      <c r="D14" s="63"/>
      <c r="E14" s="64"/>
      <c r="F14" s="65"/>
      <c r="G14" s="65"/>
      <c r="H14" s="65"/>
      <c r="I14" s="65"/>
      <c r="J14" s="65">
        <f>K14/K27</f>
        <v>7.3378338714411503E-2</v>
      </c>
      <c r="K14" s="80">
        <f>G15+G16</f>
        <v>30000</v>
      </c>
      <c r="L14" s="31"/>
    </row>
    <row r="15" spans="1:12" ht="21">
      <c r="B15" s="60" t="s">
        <v>56</v>
      </c>
      <c r="C15" s="133" t="s">
        <v>76</v>
      </c>
      <c r="D15" s="61" t="s">
        <v>74</v>
      </c>
      <c r="E15" s="40">
        <v>1</v>
      </c>
      <c r="F15" s="40">
        <v>15000</v>
      </c>
      <c r="G15" s="74">
        <f t="shared" ref="G15:G16" si="1">E15*F15</f>
        <v>15000</v>
      </c>
      <c r="H15" s="88">
        <f>+F15/$K$27</f>
        <v>3.6689169357205752E-2</v>
      </c>
      <c r="I15" s="89">
        <f>+G15/$K$27</f>
        <v>3.6689169357205752E-2</v>
      </c>
      <c r="J15" s="95"/>
      <c r="K15" s="59"/>
      <c r="L15" s="31"/>
    </row>
    <row r="16" spans="1:12" ht="21">
      <c r="B16" s="60" t="s">
        <v>75</v>
      </c>
      <c r="C16" s="133" t="s">
        <v>77</v>
      </c>
      <c r="D16" s="61" t="s">
        <v>74</v>
      </c>
      <c r="E16" s="40">
        <v>1</v>
      </c>
      <c r="F16" s="40">
        <v>15000</v>
      </c>
      <c r="G16" s="74">
        <f t="shared" si="1"/>
        <v>15000</v>
      </c>
      <c r="H16" s="88">
        <f>+F16/$K$27</f>
        <v>3.6689169357205752E-2</v>
      </c>
      <c r="I16" s="89">
        <f>+G16/$K$27</f>
        <v>3.6689169357205752E-2</v>
      </c>
      <c r="J16" s="95"/>
      <c r="K16" s="59"/>
      <c r="L16" s="31"/>
    </row>
    <row r="17" spans="2:12" ht="22" thickBot="1">
      <c r="B17" s="159"/>
      <c r="C17" s="160"/>
      <c r="D17" s="161"/>
      <c r="E17" s="48"/>
      <c r="F17" s="48"/>
      <c r="G17" s="48"/>
      <c r="H17" s="162"/>
      <c r="I17" s="163"/>
      <c r="J17" s="164"/>
      <c r="K17" s="165"/>
      <c r="L17" s="31"/>
    </row>
    <row r="18" spans="2:12" ht="20" thickBot="1">
      <c r="B18" s="62">
        <v>4</v>
      </c>
      <c r="C18" s="134" t="s">
        <v>0</v>
      </c>
      <c r="D18" s="63"/>
      <c r="E18" s="64"/>
      <c r="F18" s="65"/>
      <c r="G18" s="65"/>
      <c r="H18" s="65"/>
      <c r="I18" s="65"/>
      <c r="J18" s="94">
        <f>K18/K27</f>
        <v>0.85079737794736332</v>
      </c>
      <c r="K18" s="80">
        <f>G22+G21+G20+G19</f>
        <v>347840</v>
      </c>
      <c r="L18"/>
    </row>
    <row r="19" spans="2:12" ht="21">
      <c r="B19" s="60" t="s">
        <v>58</v>
      </c>
      <c r="C19" s="166" t="s">
        <v>83</v>
      </c>
      <c r="D19" s="61" t="s">
        <v>1</v>
      </c>
      <c r="E19" s="40">
        <v>366</v>
      </c>
      <c r="F19" s="40">
        <v>60</v>
      </c>
      <c r="G19" s="74">
        <f>E19*F19</f>
        <v>21960</v>
      </c>
      <c r="H19" s="88">
        <f>+F19/$K$27</f>
        <v>1.46756677428823E-4</v>
      </c>
      <c r="I19" s="89">
        <f>+G19/$K$27</f>
        <v>5.3712943938949223E-2</v>
      </c>
      <c r="J19" s="95"/>
      <c r="K19" s="166"/>
      <c r="L19"/>
    </row>
    <row r="20" spans="2:12" ht="35">
      <c r="B20" s="60" t="s">
        <v>79</v>
      </c>
      <c r="C20" s="166" t="s">
        <v>84</v>
      </c>
      <c r="D20" s="61" t="s">
        <v>1</v>
      </c>
      <c r="E20" s="40">
        <v>92</v>
      </c>
      <c r="F20" s="40">
        <v>280</v>
      </c>
      <c r="G20" s="74">
        <f>E20*F20</f>
        <v>25760</v>
      </c>
      <c r="H20" s="88">
        <f>+F20/$K$27</f>
        <v>6.8486449466784074E-4</v>
      </c>
      <c r="I20" s="89">
        <f>+G20/$K$27</f>
        <v>6.3007533509441341E-2</v>
      </c>
      <c r="J20" s="95"/>
      <c r="K20" s="59"/>
      <c r="L20"/>
    </row>
    <row r="21" spans="2:12" ht="21">
      <c r="B21" s="60" t="s">
        <v>80</v>
      </c>
      <c r="C21" s="133" t="s">
        <v>78</v>
      </c>
      <c r="D21" s="61" t="s">
        <v>1</v>
      </c>
      <c r="E21" s="40">
        <v>366</v>
      </c>
      <c r="F21" s="40">
        <v>270</v>
      </c>
      <c r="G21" s="74">
        <f>E21*F21</f>
        <v>98820</v>
      </c>
      <c r="H21" s="88">
        <f>+F21/$K$27</f>
        <v>6.6040504842970358E-4</v>
      </c>
      <c r="I21" s="89">
        <f>+G21/$K$27</f>
        <v>0.2417082477252715</v>
      </c>
      <c r="J21" s="95"/>
      <c r="K21" s="59"/>
      <c r="L21"/>
    </row>
    <row r="22" spans="2:12" ht="21">
      <c r="B22" s="60" t="s">
        <v>82</v>
      </c>
      <c r="C22" s="166" t="s">
        <v>81</v>
      </c>
      <c r="D22" s="61" t="s">
        <v>1</v>
      </c>
      <c r="E22" s="40">
        <v>366</v>
      </c>
      <c r="F22" s="40">
        <v>550</v>
      </c>
      <c r="G22" s="74">
        <f>E22*F22</f>
        <v>201300</v>
      </c>
      <c r="H22" s="88">
        <f>+F22/$K$27</f>
        <v>1.3452695430975442E-3</v>
      </c>
      <c r="I22" s="89">
        <f>+G22/$K$27</f>
        <v>0.49236865277370118</v>
      </c>
      <c r="J22" s="95"/>
      <c r="K22" s="59"/>
      <c r="L22"/>
    </row>
    <row r="23" spans="2:12" ht="22" thickBot="1">
      <c r="B23" s="159"/>
      <c r="C23" s="167"/>
      <c r="D23" s="161"/>
      <c r="E23" s="48"/>
      <c r="F23" s="48"/>
      <c r="G23" s="48"/>
      <c r="H23" s="162"/>
      <c r="I23" s="163"/>
      <c r="J23" s="164"/>
      <c r="K23" s="165"/>
      <c r="L23"/>
    </row>
    <row r="24" spans="2:12" ht="20" thickBot="1">
      <c r="B24" s="62">
        <v>5</v>
      </c>
      <c r="C24" s="134" t="s">
        <v>29</v>
      </c>
      <c r="D24" s="63"/>
      <c r="E24" s="64"/>
      <c r="F24" s="65"/>
      <c r="G24" s="69"/>
      <c r="H24" s="92"/>
      <c r="I24" s="92"/>
      <c r="J24" s="94">
        <f>K24/K27</f>
        <v>3.6689169357205752E-2</v>
      </c>
      <c r="K24" s="80">
        <f>SUM(G25:G26)</f>
        <v>15000</v>
      </c>
    </row>
    <row r="25" spans="2:12" ht="19">
      <c r="B25" s="58" t="s">
        <v>38</v>
      </c>
      <c r="C25" s="135" t="s">
        <v>59</v>
      </c>
      <c r="D25" s="56" t="s">
        <v>24</v>
      </c>
      <c r="E25" s="66">
        <v>1</v>
      </c>
      <c r="F25" s="40">
        <v>9000</v>
      </c>
      <c r="G25" s="74">
        <f t="shared" ref="G25:G26" si="2">E25*F25</f>
        <v>9000</v>
      </c>
      <c r="H25" s="88">
        <f>+F25/$K$27</f>
        <v>2.2013501614323451E-2</v>
      </c>
      <c r="I25" s="89">
        <f>+G25/$K$27</f>
        <v>2.2013501614323451E-2</v>
      </c>
      <c r="J25" s="81"/>
      <c r="K25" s="75"/>
    </row>
    <row r="26" spans="2:12" ht="20" thickBot="1">
      <c r="B26" s="58" t="s">
        <v>39</v>
      </c>
      <c r="C26" s="135" t="s">
        <v>60</v>
      </c>
      <c r="D26" s="56" t="s">
        <v>24</v>
      </c>
      <c r="E26" s="66">
        <v>1</v>
      </c>
      <c r="F26" s="40">
        <v>6000</v>
      </c>
      <c r="G26" s="74">
        <f t="shared" si="2"/>
        <v>6000</v>
      </c>
      <c r="H26" s="88">
        <f>+F26/$K$27</f>
        <v>1.4675667742882301E-2</v>
      </c>
      <c r="I26" s="89">
        <f>+G26/$K$27</f>
        <v>1.4675667742882301E-2</v>
      </c>
      <c r="J26" s="82"/>
      <c r="K26" s="75"/>
    </row>
    <row r="27" spans="2:12" ht="20" thickBot="1">
      <c r="B27" s="46"/>
      <c r="C27" s="41"/>
      <c r="D27" s="47"/>
      <c r="E27" s="48"/>
      <c r="F27" s="30"/>
      <c r="G27" s="30"/>
      <c r="H27" s="86"/>
      <c r="I27" s="96" t="s">
        <v>42</v>
      </c>
      <c r="J27" s="97">
        <f>SUM(J9:J26)</f>
        <v>1</v>
      </c>
      <c r="K27" s="84">
        <f>SUM(K9:K26)</f>
        <v>408840</v>
      </c>
    </row>
    <row r="28" spans="2:12" ht="19">
      <c r="B28" s="26"/>
      <c r="C28" s="27"/>
      <c r="D28" s="26"/>
      <c r="E28" s="28"/>
      <c r="F28" s="30"/>
      <c r="G28" s="29"/>
      <c r="H28" s="4"/>
      <c r="I28" s="87"/>
      <c r="J28" s="4"/>
      <c r="K28" s="4"/>
    </row>
    <row r="29" spans="2:12" ht="19" thickBot="1">
      <c r="B29" s="3"/>
      <c r="C29" s="20" t="s">
        <v>28</v>
      </c>
      <c r="D29" s="3"/>
      <c r="E29" s="6"/>
      <c r="F29" s="14"/>
      <c r="G29" s="15"/>
      <c r="H29" s="4"/>
      <c r="I29" s="35"/>
      <c r="J29" s="4"/>
      <c r="K29" s="4"/>
    </row>
    <row r="30" spans="2:12" ht="14">
      <c r="B30" s="21" t="s">
        <v>3</v>
      </c>
      <c r="C30" s="22" t="s">
        <v>37</v>
      </c>
      <c r="D30" s="99">
        <f>K27</f>
        <v>408840</v>
      </c>
      <c r="E30" s="9"/>
      <c r="H30" s="12"/>
      <c r="I30" s="33"/>
      <c r="J30" s="12"/>
      <c r="K30" s="12"/>
    </row>
    <row r="31" spans="2:12" ht="14">
      <c r="B31" s="23" t="s">
        <v>4</v>
      </c>
      <c r="C31" s="24" t="s">
        <v>62</v>
      </c>
      <c r="D31" s="100">
        <f>D30*10%</f>
        <v>40884</v>
      </c>
      <c r="E31" s="9"/>
      <c r="G31" s="11"/>
      <c r="H31" s="4"/>
      <c r="I31" s="31"/>
      <c r="J31" s="4"/>
      <c r="K31" s="4"/>
    </row>
    <row r="32" spans="2:12" ht="14">
      <c r="B32" s="23" t="s">
        <v>5</v>
      </c>
      <c r="C32" s="44" t="s">
        <v>9</v>
      </c>
      <c r="D32" s="103">
        <f>SUM(D30:D31)</f>
        <v>449724</v>
      </c>
      <c r="E32" s="8" t="s">
        <v>10</v>
      </c>
      <c r="G32" s="10"/>
      <c r="H32" s="4"/>
      <c r="I32" s="33"/>
      <c r="J32" s="4"/>
      <c r="K32" s="4"/>
    </row>
    <row r="33" spans="2:11" ht="14">
      <c r="B33" s="104"/>
      <c r="C33" s="105"/>
      <c r="D33" s="106"/>
      <c r="E33" s="8"/>
      <c r="G33" s="10"/>
      <c r="H33" s="4"/>
      <c r="I33" s="31"/>
      <c r="J33" s="4"/>
      <c r="K33" s="4"/>
    </row>
    <row r="34" spans="2:11" ht="14">
      <c r="B34" s="23" t="s">
        <v>11</v>
      </c>
      <c r="C34" s="24" t="s">
        <v>12</v>
      </c>
      <c r="D34" s="101">
        <f>D30*0.22</f>
        <v>89944.8</v>
      </c>
      <c r="E34" s="8"/>
      <c r="H34" s="4"/>
      <c r="I34" s="33"/>
      <c r="J34" s="4"/>
      <c r="K34" s="4"/>
    </row>
    <row r="35" spans="2:11" ht="14">
      <c r="B35" s="23" t="s">
        <v>13</v>
      </c>
      <c r="C35" s="24" t="s">
        <v>63</v>
      </c>
      <c r="D35" s="101">
        <f>D31*0.22</f>
        <v>8994.48</v>
      </c>
      <c r="E35" s="18"/>
      <c r="G35" s="10"/>
      <c r="H35" s="4"/>
      <c r="I35" s="34"/>
      <c r="J35" s="4"/>
      <c r="K35" s="4"/>
    </row>
    <row r="36" spans="2:11" ht="14">
      <c r="B36" s="113" t="s">
        <v>14</v>
      </c>
      <c r="C36" s="114" t="s">
        <v>15</v>
      </c>
      <c r="D36" s="115">
        <f>SUM(D34:D35)</f>
        <v>98939.28</v>
      </c>
      <c r="E36" s="19"/>
      <c r="G36" s="11"/>
      <c r="H36" s="4"/>
      <c r="I36" s="33"/>
      <c r="J36" s="4"/>
      <c r="K36" s="4"/>
    </row>
    <row r="37" spans="2:11" ht="14">
      <c r="B37" s="120"/>
      <c r="C37" s="121"/>
      <c r="D37" s="107"/>
      <c r="E37" s="19"/>
      <c r="G37" s="11"/>
      <c r="H37" s="4"/>
      <c r="I37" s="33"/>
      <c r="J37" s="4"/>
      <c r="K37" s="4"/>
    </row>
    <row r="38" spans="2:11" ht="14">
      <c r="B38" s="113" t="s">
        <v>16</v>
      </c>
      <c r="C38" s="119" t="s">
        <v>44</v>
      </c>
      <c r="D38" s="116">
        <f>D32+D36</f>
        <v>548663.28</v>
      </c>
      <c r="E38" s="19"/>
      <c r="G38" s="11"/>
      <c r="H38" s="4"/>
      <c r="I38" s="33"/>
      <c r="J38" s="4"/>
      <c r="K38" s="4"/>
    </row>
    <row r="39" spans="2:11" ht="14">
      <c r="B39" s="117"/>
      <c r="C39" s="118"/>
      <c r="D39" s="108"/>
      <c r="E39" s="9"/>
      <c r="G39" s="13"/>
      <c r="H39" s="4"/>
      <c r="I39" s="31"/>
      <c r="J39" s="4"/>
      <c r="K39" s="4"/>
    </row>
    <row r="40" spans="2:11" ht="14">
      <c r="B40" s="23" t="s">
        <v>18</v>
      </c>
      <c r="C40" s="24" t="s">
        <v>17</v>
      </c>
      <c r="D40" s="100">
        <f>D30*0.17</f>
        <v>69502.8</v>
      </c>
      <c r="E40" s="9"/>
      <c r="G40" s="11"/>
      <c r="H40" s="4"/>
      <c r="I40" s="36"/>
      <c r="J40" s="4"/>
      <c r="K40" s="4"/>
    </row>
    <row r="41" spans="2:11" ht="14">
      <c r="B41" s="23" t="s">
        <v>19</v>
      </c>
      <c r="C41" s="24" t="s">
        <v>64</v>
      </c>
      <c r="D41" s="100">
        <f>D31*0.2</f>
        <v>8176.8</v>
      </c>
      <c r="E41" s="9"/>
      <c r="G41" s="11"/>
      <c r="H41" s="4"/>
      <c r="I41" s="34"/>
      <c r="J41" s="4"/>
      <c r="K41" s="4"/>
    </row>
    <row r="42" spans="2:11" ht="14">
      <c r="B42" s="42"/>
      <c r="C42" s="43" t="s">
        <v>31</v>
      </c>
      <c r="D42" s="109">
        <f>SUM(D40:D41)</f>
        <v>77679.600000000006</v>
      </c>
      <c r="E42" s="5"/>
      <c r="I42" s="33"/>
    </row>
    <row r="43" spans="2:11" ht="14">
      <c r="B43" s="110"/>
      <c r="C43" s="111"/>
      <c r="D43" s="112"/>
      <c r="E43" s="5"/>
      <c r="I43" s="33"/>
    </row>
    <row r="44" spans="2:11" ht="14">
      <c r="B44" s="23" t="s">
        <v>20</v>
      </c>
      <c r="C44" s="24" t="s">
        <v>65</v>
      </c>
      <c r="D44" s="100">
        <f>D40*0.6676</f>
        <v>46400.069280000003</v>
      </c>
      <c r="E44" s="9"/>
      <c r="G44" s="11"/>
      <c r="H44" s="4"/>
      <c r="I44" s="31"/>
      <c r="J44" s="4"/>
      <c r="K44" s="4"/>
    </row>
    <row r="45" spans="2:11" ht="14">
      <c r="B45" s="23" t="s">
        <v>21</v>
      </c>
      <c r="C45" s="24" t="s">
        <v>66</v>
      </c>
      <c r="D45" s="100">
        <f>D41*0.6676</f>
        <v>5458.8316800000002</v>
      </c>
      <c r="E45" s="9"/>
      <c r="G45" s="11"/>
      <c r="H45" s="4"/>
      <c r="I45" s="33"/>
      <c r="J45" s="4"/>
      <c r="K45" s="4"/>
    </row>
    <row r="46" spans="2:11" ht="14">
      <c r="B46" s="23" t="s">
        <v>23</v>
      </c>
      <c r="C46" s="44" t="s">
        <v>22</v>
      </c>
      <c r="D46" s="102">
        <f>SUM(D44:D45)</f>
        <v>51858.900960000006</v>
      </c>
      <c r="E46" s="9"/>
      <c r="G46" s="11"/>
      <c r="H46" s="4"/>
      <c r="I46" s="31"/>
      <c r="J46" s="4"/>
      <c r="K46" s="4"/>
    </row>
    <row r="47" spans="2:11" ht="14">
      <c r="B47" s="104"/>
      <c r="C47" s="105"/>
      <c r="D47" s="108"/>
      <c r="E47" s="9"/>
      <c r="G47" s="13"/>
      <c r="H47" s="4"/>
      <c r="I47" s="33"/>
      <c r="J47" s="4"/>
      <c r="K47" s="4"/>
    </row>
    <row r="48" spans="2:11" ht="15" thickBot="1">
      <c r="B48" s="25" t="s">
        <v>43</v>
      </c>
      <c r="C48" s="45" t="s">
        <v>51</v>
      </c>
      <c r="D48" s="98">
        <f>D38+D46</f>
        <v>600522.18096000003</v>
      </c>
      <c r="E48" s="9"/>
      <c r="G48" s="12"/>
      <c r="H48" s="4"/>
      <c r="I48" s="34"/>
      <c r="J48" s="4"/>
      <c r="K48" s="4"/>
    </row>
    <row r="49" spans="1:12">
      <c r="G49" s="4"/>
      <c r="H49" s="4"/>
      <c r="I49" s="33"/>
      <c r="J49" s="4"/>
      <c r="K49" s="4"/>
    </row>
    <row r="50" spans="1:12">
      <c r="I50" s="33"/>
    </row>
    <row r="51" spans="1:12">
      <c r="B51" s="83"/>
      <c r="I51" s="31"/>
    </row>
    <row r="52" spans="1:12">
      <c r="I52" s="36"/>
    </row>
    <row r="53" spans="1:12">
      <c r="I53" s="34"/>
    </row>
    <row r="54" spans="1:12" s="1" customFormat="1">
      <c r="A54" s="2"/>
      <c r="C54" s="128"/>
      <c r="E54" s="7"/>
      <c r="F54" s="2"/>
      <c r="G54" s="2"/>
      <c r="H54" s="2"/>
      <c r="I54" s="33"/>
      <c r="J54" s="2"/>
      <c r="K54" s="2"/>
      <c r="L54" s="2"/>
    </row>
    <row r="55" spans="1:12" s="1" customFormat="1">
      <c r="C55" s="2"/>
      <c r="E55" s="7"/>
      <c r="F55" s="2"/>
      <c r="G55" s="2"/>
      <c r="H55" s="2"/>
      <c r="I55" s="31"/>
      <c r="J55" s="2"/>
      <c r="K55" s="2"/>
      <c r="L55" s="2"/>
    </row>
    <row r="56" spans="1:12">
      <c r="A56" s="1"/>
      <c r="C56" s="128"/>
      <c r="I56" s="33"/>
    </row>
    <row r="57" spans="1:12">
      <c r="I57" s="31"/>
    </row>
    <row r="58" spans="1:12">
      <c r="I58" s="33"/>
    </row>
    <row r="59" spans="1:12">
      <c r="I59" s="34"/>
    </row>
    <row r="60" spans="1:12">
      <c r="E60" s="16"/>
      <c r="I60" s="33"/>
    </row>
    <row r="61" spans="1:12">
      <c r="E61" s="17"/>
      <c r="I61" s="31"/>
    </row>
    <row r="62" spans="1:12">
      <c r="I62" s="33"/>
    </row>
    <row r="63" spans="1:12">
      <c r="I63" s="34"/>
    </row>
    <row r="64" spans="1:12">
      <c r="C64" s="129" t="s">
        <v>61</v>
      </c>
      <c r="E64"/>
      <c r="I64" s="33"/>
    </row>
    <row r="65" spans="9:9">
      <c r="I65" s="31"/>
    </row>
    <row r="66" spans="9:9">
      <c r="I66" s="33"/>
    </row>
    <row r="67" spans="9:9">
      <c r="I67" s="31"/>
    </row>
    <row r="68" spans="9:9">
      <c r="I68" s="36"/>
    </row>
    <row r="69" spans="9:9">
      <c r="I69" s="34"/>
    </row>
    <row r="70" spans="9:9">
      <c r="I70" s="36"/>
    </row>
    <row r="71" spans="9:9">
      <c r="I71" s="31"/>
    </row>
    <row r="72" spans="9:9">
      <c r="I72" s="33"/>
    </row>
    <row r="73" spans="9:9">
      <c r="I73" s="31"/>
    </row>
    <row r="74" spans="9:9">
      <c r="I74" s="33"/>
    </row>
    <row r="75" spans="9:9">
      <c r="I75" s="34"/>
    </row>
    <row r="76" spans="9:9">
      <c r="I76" s="36"/>
    </row>
    <row r="77" spans="9:9">
      <c r="I77" s="31"/>
    </row>
    <row r="78" spans="9:9">
      <c r="I78" s="33"/>
    </row>
    <row r="79" spans="9:9">
      <c r="I79" s="31"/>
    </row>
    <row r="80" spans="9:9">
      <c r="I80" s="33"/>
    </row>
    <row r="81" spans="9:9">
      <c r="I81" s="3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5D958D-41EC-4A28-A2D3-178E29E130BA}"/>
</file>

<file path=customXml/itemProps2.xml><?xml version="1.0" encoding="utf-8"?>
<ds:datastoreItem xmlns:ds="http://schemas.openxmlformats.org/officeDocument/2006/customXml" ds:itemID="{CAADF439-2D12-40CF-AEC6-A9723540FE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Microsoft Office User</cp:lastModifiedBy>
  <cp:lastPrinted>2021-07-20T20:36:08Z</cp:lastPrinted>
  <dcterms:created xsi:type="dcterms:W3CDTF">2014-12-08T11:34:35Z</dcterms:created>
  <dcterms:modified xsi:type="dcterms:W3CDTF">2021-12-01T19:52:50Z</dcterms:modified>
</cp:coreProperties>
</file>